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Erikos/SAK_PK25-673 Statybinės medžiagos Žvyras, skalda/2. Pirkimo dokumentai - Copy/"/>
    </mc:Choice>
  </mc:AlternateContent>
  <xr:revisionPtr revIDLastSave="141" documentId="13_ncr:1_{744FD3E0-2310-422F-8C8F-3DDF19B2BB18}" xr6:coauthVersionLast="47" xr6:coauthVersionMax="47" xr10:uidLastSave="{4CDC19C6-6EBD-47D6-8A2E-95FB9C933EE6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  <c r="H11" i="1"/>
  <c r="H10" i="1"/>
  <c r="H13" i="1" l="1"/>
  <c r="H19" i="1" l="1"/>
  <c r="H16" i="1"/>
  <c r="H17" i="1"/>
  <c r="H18" i="1"/>
  <c r="H15" i="1"/>
  <c r="H7" i="1"/>
  <c r="H8" i="1"/>
  <c r="H9" i="1"/>
  <c r="H12" i="1"/>
  <c r="H23" i="1" l="1"/>
  <c r="H24" i="1" s="1"/>
  <c r="H25" i="1" s="1"/>
</calcChain>
</file>

<file path=xl/sharedStrings.xml><?xml version="1.0" encoding="utf-8"?>
<sst xmlns="http://schemas.openxmlformats.org/spreadsheetml/2006/main" count="55" uniqueCount="43">
  <si>
    <t>Eil. Nr.</t>
  </si>
  <si>
    <t>Perkamų prekių charakteristika*</t>
  </si>
  <si>
    <t>Siūlomos prekės pavadinimas</t>
  </si>
  <si>
    <t>Mat. Vnt.</t>
  </si>
  <si>
    <t>Preliminarus kiekis (A)</t>
  </si>
  <si>
    <t>1 mato vnt. įkainis EUR be PVM (B)**</t>
  </si>
  <si>
    <t>Kaina EUR be PVM (C=AxB)</t>
  </si>
  <si>
    <t>Betonas, Smėlbetonis</t>
  </si>
  <si>
    <t>Betonas C12/15 XO-CL, 0,1-16-S1,S2,S3(M200)</t>
  </si>
  <si>
    <t>m³</t>
  </si>
  <si>
    <t>Betonas C16/20 XO-CL, 0,1-16-S1,S2,S3, (M250)</t>
  </si>
  <si>
    <t>Betonas C20/25 XO-CL, 0,1-16-S1,S2,S3 (M300)</t>
  </si>
  <si>
    <t>Betonas - hidrotechninis C20/25-XC3-W6-CL, 0,2-16-S2</t>
  </si>
  <si>
    <t>Smėlbetonis C12/15 XO-CL, 0,2-4-S1,S2,S3 (M200)</t>
  </si>
  <si>
    <t>Smėlbetonis C16/20 XO-CL, 0,2-4-S1.S2,S3 (M250)</t>
  </si>
  <si>
    <t>Smėlbetonis C20/25 XO-CL, 0,2-4-S1,S2,S3 (M300)</t>
  </si>
  <si>
    <t>Birios  statybinės medžiagos</t>
  </si>
  <si>
    <t>8*</t>
  </si>
  <si>
    <t>Skalda fr. 0-45 mm.</t>
  </si>
  <si>
    <t>t</t>
  </si>
  <si>
    <t>9*</t>
  </si>
  <si>
    <t xml:space="preserve">Smėlis betonui, plautas fr. 0-4 mm </t>
  </si>
  <si>
    <t>10*</t>
  </si>
  <si>
    <t xml:space="preserve">Smėlis smulkus fr. nuo 0-1 mm iki 0-2 mm </t>
  </si>
  <si>
    <t>11*</t>
  </si>
  <si>
    <t>Žvirgždas/ žvirgždo skalda fr. 4/16 mm</t>
  </si>
  <si>
    <t>12*</t>
  </si>
  <si>
    <t>Akmens/granito atsijos frakcija 0,2mm /0,5mm</t>
  </si>
  <si>
    <t>Paslaugos</t>
  </si>
  <si>
    <t>-</t>
  </si>
  <si>
    <t>Automobilinės betono maišyklės (iki 7,5 m3) su betono siurbliu (padavimas iki 24 m) nuoma su vairuotoju</t>
  </si>
  <si>
    <t>val.</t>
  </si>
  <si>
    <t>km</t>
  </si>
  <si>
    <t>Viso (Pasiūlymo kaina be PVM)</t>
  </si>
  <si>
    <t>PVM  21%</t>
  </si>
  <si>
    <t>Viso (Pasiūlymo kaina Eur su PVM)</t>
  </si>
  <si>
    <r>
      <rPr>
        <b/>
        <sz val="11"/>
        <color rgb="FF000000"/>
        <rFont val="Calibri"/>
        <scheme val="minor"/>
      </rPr>
      <t xml:space="preserve">* Pirkėjas pirks prekes  </t>
    </r>
    <r>
      <rPr>
        <b/>
        <sz val="11"/>
        <color rgb="FFFF0000"/>
        <rFont val="Calibri"/>
        <scheme val="minor"/>
      </rPr>
      <t>(Lentelės 1 stulpelyje. poz. 8-12)</t>
    </r>
    <r>
      <rPr>
        <b/>
        <sz val="11"/>
        <color rgb="FF000000"/>
        <rFont val="Calibri"/>
        <scheme val="minor"/>
      </rPr>
      <t xml:space="preserve"> pagal Laimėjusio tiekėjo pasiūlyme nurodytas </t>
    </r>
    <r>
      <rPr>
        <b/>
        <sz val="11"/>
        <color rgb="FFFF0000"/>
        <rFont val="Calibri"/>
        <scheme val="minor"/>
      </rPr>
      <t>Prekes su įskaičiuotais transporto kaštais</t>
    </r>
    <r>
      <rPr>
        <b/>
        <sz val="11"/>
        <color rgb="FF000000"/>
        <rFont val="Calibri"/>
        <scheme val="minor"/>
      </rPr>
      <t xml:space="preserve"> Vilniaus miesto ribose Pirkėjo užsakymuose nurodytu adresu nurodytais (Lentelės 7 stulpelyje)  įkainiais. Kitas prekes pirks pagal Laimėjusio Tiekėjo įkainius nurodytus Lentelės 7 stulpelyje.</t>
    </r>
  </si>
  <si>
    <t>** Pateikiama ne daugiau kaip dviejų skaičių po kablelio tikslumu.</t>
  </si>
  <si>
    <t>PRIVALOMA UŽPILDYTI VISAS LENTELĖS 4,7,8 STULPELIŲ POZICIJAS.</t>
  </si>
  <si>
    <t>TIEKĖJAMS DRAUDŽIAMA KOREGUOTI LENTELĖS 2 ("PERKAMŲ PREKIŲ CHARAKTERISTIKA") 5 ("MATAVIMO VNT.") IR 6 ("PRELIMINARUS KIEKIS") STULEPIUOSE ESANČIĄ INFORMACIJĄ.</t>
  </si>
  <si>
    <t>Techninės specifikacijos Priedas Nr. 1</t>
  </si>
  <si>
    <t>Prekės kodas (VV)***</t>
  </si>
  <si>
    <t>*** Pirkėjo sistemoje naudojamas Prekės kodas (VV)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</si>
</sst>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0"/>
      <color theme="1"/>
      <name val="Calibri"/>
      <family val="2"/>
      <charset val="186"/>
    </font>
    <font>
      <b/>
      <sz val="11"/>
      <color theme="0"/>
      <name val="Calibri"/>
      <family val="2"/>
      <charset val="186"/>
      <scheme val="minor"/>
    </font>
    <font>
      <b/>
      <sz val="11"/>
      <color rgb="FF000000"/>
      <name val="Calibri"/>
      <scheme val="minor"/>
    </font>
    <font>
      <b/>
      <sz val="11"/>
      <color rgb="FFFF0000"/>
      <name val="Calibri"/>
      <scheme val="minor"/>
    </font>
    <font>
      <b/>
      <sz val="11"/>
      <color theme="1"/>
      <name val="Calibri"/>
      <scheme val="minor"/>
    </font>
    <font>
      <sz val="11"/>
      <name val="Aptos Narrow"/>
      <family val="2"/>
      <charset val="186"/>
    </font>
    <font>
      <sz val="11"/>
      <color rgb="FF000000"/>
      <name val="Aptos Narrow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17B3E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/>
    <xf numFmtId="2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11" xfId="0" applyFont="1" applyBorder="1" applyAlignment="1">
      <alignment horizontal="right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2" fontId="1" fillId="0" borderId="8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7B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20</xdr:row>
      <xdr:rowOff>38100</xdr:rowOff>
    </xdr:from>
    <xdr:to>
      <xdr:col>4</xdr:col>
      <xdr:colOff>0</xdr:colOff>
      <xdr:row>21</xdr:row>
      <xdr:rowOff>552450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1453DE6-AB01-C9DD-7F04-0DC8A65F34C2}"/>
            </a:ext>
          </a:extLst>
        </xdr:cNvPr>
        <xdr:cNvCxnSpPr/>
      </xdr:nvCxnSpPr>
      <xdr:spPr>
        <a:xfrm>
          <a:off x="3528060" y="6355080"/>
          <a:ext cx="2087880" cy="1017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20</xdr:row>
      <xdr:rowOff>47625</xdr:rowOff>
    </xdr:from>
    <xdr:to>
      <xdr:col>4</xdr:col>
      <xdr:colOff>9525</xdr:colOff>
      <xdr:row>21</xdr:row>
      <xdr:rowOff>548640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8D098B6-D11F-25CB-249B-BBF179CE608B}"/>
            </a:ext>
          </a:extLst>
        </xdr:cNvPr>
        <xdr:cNvCxnSpPr/>
      </xdr:nvCxnSpPr>
      <xdr:spPr>
        <a:xfrm flipH="1">
          <a:off x="3497580" y="6364605"/>
          <a:ext cx="2127885" cy="10039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31"/>
  <sheetViews>
    <sheetView tabSelected="1" topLeftCell="A4" zoomScaleNormal="100" workbookViewId="0">
      <selection activeCell="E8" sqref="E8"/>
    </sheetView>
  </sheetViews>
  <sheetFormatPr defaultRowHeight="15" customHeight="1" x14ac:dyDescent="0.3"/>
  <cols>
    <col min="1" max="1" width="6" customWidth="1"/>
    <col min="2" max="2" width="11.33203125" style="23" customWidth="1"/>
    <col min="3" max="3" width="33.5546875" customWidth="1"/>
    <col min="4" max="4" width="31" customWidth="1"/>
    <col min="6" max="6" width="12.109375" customWidth="1"/>
    <col min="7" max="7" width="12.44140625" customWidth="1"/>
    <col min="8" max="8" width="16.44140625" customWidth="1"/>
    <col min="11" max="11" width="8.6640625" customWidth="1"/>
    <col min="15" max="15" width="9" customWidth="1"/>
  </cols>
  <sheetData>
    <row r="2" spans="1:12" ht="14.4" x14ac:dyDescent="0.3">
      <c r="E2" s="28" t="s">
        <v>40</v>
      </c>
      <c r="F2" s="28"/>
      <c r="G2" s="28"/>
      <c r="H2" s="28"/>
    </row>
    <row r="3" spans="1:12" ht="14.4" customHeight="1" x14ac:dyDescent="0.3">
      <c r="A3" s="32" t="s">
        <v>0</v>
      </c>
      <c r="B3" s="33" t="s">
        <v>41</v>
      </c>
      <c r="C3" s="32" t="s">
        <v>1</v>
      </c>
      <c r="D3" s="32" t="s">
        <v>2</v>
      </c>
      <c r="E3" s="32" t="s">
        <v>3</v>
      </c>
      <c r="F3" s="32" t="s">
        <v>4</v>
      </c>
      <c r="G3" s="32" t="s">
        <v>5</v>
      </c>
      <c r="H3" s="32" t="s">
        <v>6</v>
      </c>
    </row>
    <row r="4" spans="1:12" ht="54" customHeight="1" x14ac:dyDescent="0.3">
      <c r="A4" s="32"/>
      <c r="B4" s="35"/>
      <c r="C4" s="32"/>
      <c r="D4" s="32"/>
      <c r="E4" s="32"/>
      <c r="F4" s="32"/>
      <c r="G4" s="32"/>
      <c r="H4" s="32"/>
    </row>
    <row r="5" spans="1:12" ht="14.4" x14ac:dyDescent="0.3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12" ht="14.4" x14ac:dyDescent="0.3">
      <c r="A6" s="32" t="s">
        <v>7</v>
      </c>
      <c r="B6" s="33"/>
      <c r="C6" s="33"/>
      <c r="D6" s="32"/>
      <c r="E6" s="32"/>
      <c r="F6" s="33"/>
      <c r="G6" s="32"/>
      <c r="H6" s="32"/>
    </row>
    <row r="7" spans="1:12" ht="27.6" x14ac:dyDescent="0.3">
      <c r="A7" s="13">
        <v>1</v>
      </c>
      <c r="B7" s="24">
        <v>23321014</v>
      </c>
      <c r="C7" s="21" t="s">
        <v>8</v>
      </c>
      <c r="D7" s="45"/>
      <c r="E7" s="9" t="s">
        <v>9</v>
      </c>
      <c r="F7" s="10">
        <v>15</v>
      </c>
      <c r="G7" s="42"/>
      <c r="H7" s="16">
        <f t="shared" ref="H7:H12" si="0">ROUND(F7*G7,4)</f>
        <v>0</v>
      </c>
      <c r="J7" s="5"/>
      <c r="L7" s="6"/>
    </row>
    <row r="8" spans="1:12" ht="27.6" x14ac:dyDescent="0.3">
      <c r="A8" s="13">
        <v>2</v>
      </c>
      <c r="B8" s="25">
        <v>23321015</v>
      </c>
      <c r="C8" s="21" t="s">
        <v>10</v>
      </c>
      <c r="D8" s="45"/>
      <c r="E8" s="9" t="s">
        <v>9</v>
      </c>
      <c r="F8" s="10">
        <v>15</v>
      </c>
      <c r="G8" s="42"/>
      <c r="H8" s="16">
        <f t="shared" si="0"/>
        <v>0</v>
      </c>
      <c r="J8" s="5"/>
      <c r="L8" s="6"/>
    </row>
    <row r="9" spans="1:12" ht="27.6" x14ac:dyDescent="0.3">
      <c r="A9" s="13">
        <v>3</v>
      </c>
      <c r="B9" s="25">
        <v>23321016</v>
      </c>
      <c r="C9" s="21" t="s">
        <v>11</v>
      </c>
      <c r="D9" s="45"/>
      <c r="E9" s="9" t="s">
        <v>9</v>
      </c>
      <c r="F9" s="10">
        <v>10</v>
      </c>
      <c r="G9" s="42"/>
      <c r="H9" s="16">
        <f t="shared" si="0"/>
        <v>0</v>
      </c>
      <c r="J9" s="5"/>
      <c r="L9" s="6"/>
    </row>
    <row r="10" spans="1:12" ht="27.6" x14ac:dyDescent="0.3">
      <c r="A10" s="13">
        <v>4</v>
      </c>
      <c r="B10" s="25">
        <v>23321017</v>
      </c>
      <c r="C10" s="21" t="s">
        <v>12</v>
      </c>
      <c r="D10" s="45"/>
      <c r="E10" s="9" t="s">
        <v>9</v>
      </c>
      <c r="F10" s="10">
        <v>10</v>
      </c>
      <c r="G10" s="42"/>
      <c r="H10" s="16">
        <f t="shared" si="0"/>
        <v>0</v>
      </c>
      <c r="J10" s="5"/>
      <c r="L10" s="6"/>
    </row>
    <row r="11" spans="1:12" ht="27.6" x14ac:dyDescent="0.3">
      <c r="A11" s="13">
        <v>5</v>
      </c>
      <c r="B11" s="25">
        <v>23321018</v>
      </c>
      <c r="C11" s="21" t="s">
        <v>13</v>
      </c>
      <c r="D11" s="45"/>
      <c r="E11" s="9" t="s">
        <v>9</v>
      </c>
      <c r="F11" s="10">
        <v>10</v>
      </c>
      <c r="G11" s="42"/>
      <c r="H11" s="16">
        <f t="shared" si="0"/>
        <v>0</v>
      </c>
      <c r="J11" s="5"/>
      <c r="L11" s="6"/>
    </row>
    <row r="12" spans="1:12" ht="27.6" x14ac:dyDescent="0.3">
      <c r="A12" s="13">
        <v>6</v>
      </c>
      <c r="B12" s="25">
        <v>23321019</v>
      </c>
      <c r="C12" s="21" t="s">
        <v>14</v>
      </c>
      <c r="D12" s="45"/>
      <c r="E12" s="9" t="s">
        <v>9</v>
      </c>
      <c r="F12" s="10">
        <v>10</v>
      </c>
      <c r="G12" s="42"/>
      <c r="H12" s="16">
        <f t="shared" si="0"/>
        <v>0</v>
      </c>
      <c r="J12" s="5"/>
      <c r="L12" s="6"/>
    </row>
    <row r="13" spans="1:12" ht="27.6" x14ac:dyDescent="0.3">
      <c r="A13" s="14">
        <v>7</v>
      </c>
      <c r="B13" s="25">
        <v>23321020</v>
      </c>
      <c r="C13" s="21" t="s">
        <v>15</v>
      </c>
      <c r="D13" s="45"/>
      <c r="E13" s="9" t="s">
        <v>9</v>
      </c>
      <c r="F13" s="10">
        <v>10</v>
      </c>
      <c r="G13" s="42"/>
      <c r="H13" s="16">
        <f t="shared" ref="H13" si="1">ROUND(F13*G13,4)</f>
        <v>0</v>
      </c>
      <c r="J13" s="5"/>
      <c r="L13" s="6"/>
    </row>
    <row r="14" spans="1:12" ht="20.25" customHeight="1" x14ac:dyDescent="0.3">
      <c r="A14" s="35" t="s">
        <v>16</v>
      </c>
      <c r="B14" s="34"/>
      <c r="C14" s="34"/>
      <c r="D14" s="35"/>
      <c r="E14" s="34"/>
      <c r="F14" s="34"/>
      <c r="G14" s="35"/>
      <c r="H14" s="35"/>
    </row>
    <row r="15" spans="1:12" ht="26.25" customHeight="1" x14ac:dyDescent="0.3">
      <c r="A15" s="11" t="s">
        <v>17</v>
      </c>
      <c r="B15" s="26">
        <v>23309063</v>
      </c>
      <c r="C15" s="20" t="s">
        <v>18</v>
      </c>
      <c r="D15" s="45"/>
      <c r="E15" s="7" t="s">
        <v>19</v>
      </c>
      <c r="F15" s="10">
        <v>30</v>
      </c>
      <c r="G15" s="42"/>
      <c r="H15" s="16">
        <f>ROUND(F15*G15,4)</f>
        <v>0</v>
      </c>
    </row>
    <row r="16" spans="1:12" ht="26.25" customHeight="1" x14ac:dyDescent="0.3">
      <c r="A16" s="11" t="s">
        <v>20</v>
      </c>
      <c r="B16" s="25">
        <v>23309064</v>
      </c>
      <c r="C16" s="20" t="s">
        <v>21</v>
      </c>
      <c r="D16" s="45"/>
      <c r="E16" s="7" t="s">
        <v>19</v>
      </c>
      <c r="F16" s="10">
        <v>30</v>
      </c>
      <c r="G16" s="42"/>
      <c r="H16" s="16">
        <f t="shared" ref="H16:H18" si="2">ROUND(F16*G16,4)</f>
        <v>0</v>
      </c>
    </row>
    <row r="17" spans="1:19" ht="26.25" customHeight="1" x14ac:dyDescent="0.3">
      <c r="A17" s="11" t="s">
        <v>22</v>
      </c>
      <c r="B17" s="25">
        <v>23309065</v>
      </c>
      <c r="C17" s="20" t="s">
        <v>23</v>
      </c>
      <c r="D17" s="45"/>
      <c r="E17" s="7" t="s">
        <v>19</v>
      </c>
      <c r="F17" s="10">
        <v>30</v>
      </c>
      <c r="G17" s="42"/>
      <c r="H17" s="16">
        <f t="shared" si="2"/>
        <v>0</v>
      </c>
    </row>
    <row r="18" spans="1:19" ht="26.25" customHeight="1" x14ac:dyDescent="0.3">
      <c r="A18" s="12" t="s">
        <v>24</v>
      </c>
      <c r="B18" s="25">
        <v>23301513</v>
      </c>
      <c r="C18" s="20" t="s">
        <v>25</v>
      </c>
      <c r="D18" s="46"/>
      <c r="E18" s="7" t="s">
        <v>19</v>
      </c>
      <c r="F18" s="10">
        <v>30</v>
      </c>
      <c r="G18" s="43"/>
      <c r="H18" s="17">
        <f t="shared" si="2"/>
        <v>0</v>
      </c>
    </row>
    <row r="19" spans="1:19" ht="26.25" customHeight="1" x14ac:dyDescent="0.3">
      <c r="A19" s="11" t="s">
        <v>26</v>
      </c>
      <c r="B19" s="25">
        <v>23301514</v>
      </c>
      <c r="C19" s="20" t="s">
        <v>27</v>
      </c>
      <c r="D19" s="45"/>
      <c r="E19" s="7" t="s">
        <v>19</v>
      </c>
      <c r="F19" s="10">
        <v>30</v>
      </c>
      <c r="G19" s="42"/>
      <c r="H19" s="16">
        <f>ROUND(F19*G19,4)</f>
        <v>0</v>
      </c>
    </row>
    <row r="20" spans="1:19" ht="29.1" customHeight="1" x14ac:dyDescent="0.3">
      <c r="A20" s="32" t="s">
        <v>28</v>
      </c>
      <c r="B20" s="33"/>
      <c r="C20" s="33"/>
      <c r="D20" s="32"/>
      <c r="E20" s="34"/>
      <c r="F20" s="34"/>
      <c r="G20" s="32"/>
      <c r="H20" s="32"/>
    </row>
    <row r="21" spans="1:19" ht="39.75" customHeight="1" x14ac:dyDescent="0.3">
      <c r="A21" s="8">
        <v>1</v>
      </c>
      <c r="B21" s="8" t="s">
        <v>29</v>
      </c>
      <c r="C21" s="20" t="s">
        <v>30</v>
      </c>
      <c r="E21" s="10" t="s">
        <v>31</v>
      </c>
      <c r="F21" s="10">
        <v>10</v>
      </c>
      <c r="G21" s="42"/>
      <c r="H21" s="16">
        <f t="shared" ref="H21:H22" si="3">ROUND(F21*G21,4)</f>
        <v>0</v>
      </c>
    </row>
    <row r="22" spans="1:19" ht="44.25" customHeight="1" x14ac:dyDescent="0.3">
      <c r="A22" s="8">
        <v>2</v>
      </c>
      <c r="B22" s="8" t="s">
        <v>29</v>
      </c>
      <c r="C22" s="20" t="s">
        <v>30</v>
      </c>
      <c r="D22" s="1"/>
      <c r="E22" s="10" t="s">
        <v>32</v>
      </c>
      <c r="F22" s="10">
        <v>50</v>
      </c>
      <c r="G22" s="42"/>
      <c r="H22" s="16">
        <f t="shared" si="3"/>
        <v>0</v>
      </c>
    </row>
    <row r="23" spans="1:19" ht="15" customHeight="1" x14ac:dyDescent="0.3">
      <c r="A23" s="38" t="s">
        <v>33</v>
      </c>
      <c r="B23" s="39"/>
      <c r="C23" s="39"/>
      <c r="D23" s="38"/>
      <c r="E23" s="38"/>
      <c r="F23" s="38"/>
      <c r="G23" s="38"/>
      <c r="H23" s="4">
        <f>SUM(H7:H13:H15:H19:H21:H22)</f>
        <v>0</v>
      </c>
    </row>
    <row r="24" spans="1:19" ht="15" customHeight="1" x14ac:dyDescent="0.3">
      <c r="A24" s="38" t="s">
        <v>34</v>
      </c>
      <c r="B24" s="38"/>
      <c r="C24" s="38"/>
      <c r="D24" s="38"/>
      <c r="E24" s="38"/>
      <c r="F24" s="38"/>
      <c r="G24" s="38"/>
      <c r="H24" s="44">
        <f>ROUND(H23*0.21,2)</f>
        <v>0</v>
      </c>
    </row>
    <row r="25" spans="1:19" ht="15" customHeight="1" x14ac:dyDescent="0.3">
      <c r="A25" s="29" t="s">
        <v>35</v>
      </c>
      <c r="B25" s="30"/>
      <c r="C25" s="30"/>
      <c r="D25" s="30"/>
      <c r="E25" s="30"/>
      <c r="F25" s="30"/>
      <c r="G25" s="31"/>
      <c r="H25" s="4">
        <f>ROUND(H23+H24,2)</f>
        <v>0</v>
      </c>
    </row>
    <row r="26" spans="1:19" ht="14.4" x14ac:dyDescent="0.3">
      <c r="C26" s="2"/>
      <c r="D26" s="2"/>
    </row>
    <row r="27" spans="1:19" ht="49.8" customHeight="1" x14ac:dyDescent="0.3">
      <c r="A27" s="40" t="s">
        <v>36</v>
      </c>
      <c r="B27" s="41"/>
      <c r="C27" s="41"/>
      <c r="D27" s="41"/>
      <c r="E27" s="41"/>
      <c r="F27" s="41"/>
      <c r="G27" s="41"/>
      <c r="H27" s="41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1:19" ht="14.4" x14ac:dyDescent="0.3">
      <c r="A28" s="36" t="s">
        <v>37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"/>
    </row>
    <row r="29" spans="1:19" ht="14.4" x14ac:dyDescent="0.3">
      <c r="A29" s="36" t="s">
        <v>42</v>
      </c>
      <c r="B29" s="36"/>
      <c r="C29" s="36"/>
      <c r="D29" s="36"/>
      <c r="E29" s="36"/>
      <c r="F29" s="36"/>
      <c r="G29" s="36"/>
      <c r="H29" s="3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3"/>
    </row>
    <row r="30" spans="1:19" ht="14.4" x14ac:dyDescent="0.3">
      <c r="A30" s="37" t="s">
        <v>38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9" ht="31.2" customHeight="1" x14ac:dyDescent="0.3">
      <c r="A31" s="27" t="s">
        <v>39</v>
      </c>
      <c r="B31" s="27"/>
      <c r="C31" s="27"/>
      <c r="D31" s="27"/>
      <c r="E31" s="27"/>
      <c r="F31" s="27"/>
      <c r="G31" s="27"/>
      <c r="H31" s="27"/>
      <c r="I31" s="19"/>
      <c r="J31" s="19"/>
      <c r="K31" s="19"/>
      <c r="L31" s="19"/>
      <c r="M31" s="19"/>
      <c r="N31" s="19"/>
      <c r="O31" s="19"/>
      <c r="P31" s="19"/>
      <c r="Q31" s="19"/>
      <c r="R31" s="19"/>
    </row>
  </sheetData>
  <sheetProtection algorithmName="SHA-512" hashValue="ZG+ZkWNqQTJHPSAqtnaS0wBOkImBdSStgG/oZ6VGlWVCf1C6lAQp6ZihNYtgrfbQaT3GklaP/OzMyC+iNgfYeg==" saltValue="o9UUATRxuDSUBNs11E3unA==" spinCount="100000" sheet="1" objects="1" scenarios="1"/>
  <mergeCells count="20">
    <mergeCell ref="B3:B4"/>
    <mergeCell ref="A23:G23"/>
    <mergeCell ref="A24:G24"/>
    <mergeCell ref="A27:H27"/>
    <mergeCell ref="A31:H31"/>
    <mergeCell ref="E2:H2"/>
    <mergeCell ref="A25:G25"/>
    <mergeCell ref="A20:H20"/>
    <mergeCell ref="H3:H4"/>
    <mergeCell ref="A3:A4"/>
    <mergeCell ref="A6:H6"/>
    <mergeCell ref="A14:H14"/>
    <mergeCell ref="C3:C4"/>
    <mergeCell ref="D3:D4"/>
    <mergeCell ref="E3:E4"/>
    <mergeCell ref="F3:F4"/>
    <mergeCell ref="G3:G4"/>
    <mergeCell ref="A29:H29"/>
    <mergeCell ref="A30:K30"/>
    <mergeCell ref="A28:R28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981732-B144-407C-A4C8-5D9F73962DE3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395B33D6-66B6-46A4-A4BC-82FB0E0AF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DBD94A-A21F-46E9-96A8-A1C27B08FB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Gytis Lukosevicius</dc:creator>
  <cp:keywords/>
  <dc:description/>
  <cp:lastModifiedBy>Erika Nikartienė</cp:lastModifiedBy>
  <cp:revision/>
  <dcterms:created xsi:type="dcterms:W3CDTF">2019-04-09T11:34:39Z</dcterms:created>
  <dcterms:modified xsi:type="dcterms:W3CDTF">2026-01-28T10:04:43Z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